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5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7" i="1" l="1"/>
  <c r="J20" i="1"/>
  <c r="I20" i="1"/>
  <c r="I27" i="1" s="1"/>
  <c r="H20" i="1"/>
  <c r="G20" i="1"/>
  <c r="F20" i="1"/>
  <c r="E20" i="1"/>
  <c r="E15" i="1"/>
  <c r="E27" i="1" s="1"/>
  <c r="I15" i="1"/>
  <c r="G15" i="1"/>
  <c r="G27" i="1" l="1"/>
  <c r="H29" i="1"/>
  <c r="J13" i="1" l="1"/>
  <c r="I13" i="1"/>
  <c r="H13" i="1"/>
  <c r="G13" i="1"/>
  <c r="J11" i="1"/>
  <c r="I11" i="1"/>
  <c r="H11" i="1"/>
  <c r="G11" i="1"/>
  <c r="J9" i="1"/>
  <c r="I9" i="1"/>
  <c r="H9" i="1"/>
  <c r="G9" i="1"/>
  <c r="I29" i="1"/>
  <c r="F13" i="1"/>
  <c r="E13" i="1"/>
  <c r="F11" i="1"/>
  <c r="E11" i="1"/>
  <c r="E9" i="1"/>
  <c r="F29" i="1" l="1"/>
  <c r="G29" i="1"/>
  <c r="E29" i="1"/>
</calcChain>
</file>

<file path=xl/sharedStrings.xml><?xml version="1.0" encoding="utf-8"?>
<sst xmlns="http://schemas.openxmlformats.org/spreadsheetml/2006/main" count="60" uniqueCount="35">
  <si>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</si>
  <si>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</si>
  <si>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</si>
  <si>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</si>
  <si>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</si>
  <si>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</si>
  <si>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</si>
  <si>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</si>
  <si>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</si>
  <si>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</si>
  <si>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</si>
  <si>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</si>
  <si>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</si>
  <si>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</si>
  <si>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</si>
  <si>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</si>
  <si>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</si>
  <si>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2018 год</t>
  </si>
  <si>
    <t>2019 год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</si>
  <si>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</si>
  <si>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</si>
  <si>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</si>
  <si>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</si>
  <si>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</si>
  <si>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</si>
  <si>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к Решению Собрания представителей сельского поселения Девлезеркино "Обюджете сельского поселения Девлезеркино муниципального района Челно-Вершинский на 2018 год и на плановый период 2019 и 2020 годов"</t>
  </si>
  <si>
    <t>2020 год</t>
  </si>
  <si>
    <t xml:space="preserve">Расходы на выплаты персоналу государственных(муниципальных) органов
</t>
  </si>
  <si>
    <t>от ____________№____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</si>
  <si>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2018 год и на плановый период 2019 и 2020 годов </t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</si>
  <si>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на </t>
    </r>
    <r>
      <rPr>
        <sz val="12"/>
        <color rgb="FFFF0000"/>
        <rFont val="Times New Roman"/>
        <family val="1"/>
        <charset val="204"/>
      </rPr>
      <t>2018-2020</t>
    </r>
    <r>
      <rPr>
        <sz val="12"/>
        <rFont val="Times New Roman"/>
        <family val="1"/>
        <charset val="204"/>
      </rPr>
      <t xml:space="preserve"> годы"</t>
    </r>
  </si>
  <si>
    <r>
      <t xml:space="preserve"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</t>
    </r>
    <r>
      <rPr>
        <sz val="11"/>
        <color rgb="FFFF0000"/>
        <rFont val="Times New Roman"/>
        <family val="1"/>
        <charset val="204"/>
      </rPr>
      <t>2015-2019</t>
    </r>
    <r>
      <rPr>
        <sz val="11"/>
        <color theme="1"/>
        <rFont val="Times New Roman"/>
        <family val="1"/>
        <charset val="204"/>
      </rPr>
      <t xml:space="preserve"> годы"</t>
    </r>
  </si>
  <si>
    <t>39 0 00 00000</t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</si>
  <si>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на </t>
    </r>
    <r>
      <rPr>
        <sz val="12"/>
        <color rgb="FFFF0000"/>
        <rFont val="Times New Roman"/>
        <family val="1"/>
        <charset val="204"/>
      </rPr>
      <t xml:space="preserve">2018-2020 </t>
    </r>
    <r>
      <rPr>
        <sz val="12"/>
        <rFont val="Times New Roman"/>
        <family val="1"/>
        <charset val="204"/>
      </rPr>
      <t>годы"</t>
    </r>
  </si>
  <si>
    <r>
      <t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на</t>
    </r>
    <r>
      <rPr>
        <sz val="11"/>
        <color rgb="FFFF0000"/>
        <rFont val="Times New Roman"/>
        <family val="1"/>
        <charset val="204"/>
      </rPr>
      <t xml:space="preserve"> 2018-2020</t>
    </r>
    <r>
      <rPr>
        <sz val="11"/>
        <color theme="1"/>
        <rFont val="Times New Roman"/>
        <family val="1"/>
        <charset val="204"/>
      </rPr>
      <t xml:space="preserve"> годы»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</si>
</sst>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tabSelected="1" view="pageBreakPreview" topLeftCell="A7" zoomScaleNormal="90" zoomScaleSheetLayoutView="100" workbookViewId="0">
      <selection activeCell="B13" sqref="B13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1" t="s">
        <v>20</v>
      </c>
      <c r="I1" s="21"/>
      <c r="J1" s="21"/>
    </row>
    <row r="2" spans="2:10" ht="77.25" customHeight="1" x14ac:dyDescent="0.25">
      <c r="C2" s="22" t="s">
        <v>6</v>
      </c>
      <c r="D2" s="22"/>
      <c r="E2" s="22"/>
      <c r="F2" s="22"/>
      <c r="G2" s="32" t="s">
        <v>25</v>
      </c>
      <c r="H2" s="32"/>
      <c r="I2" s="32"/>
      <c r="J2" s="32"/>
    </row>
    <row r="3" spans="2:10" x14ac:dyDescent="0.25">
      <c r="E3" s="23" t="s">
        <v>6</v>
      </c>
      <c r="F3" s="23"/>
      <c r="I3" s="21" t="s">
        <v>28</v>
      </c>
      <c r="J3" s="21"/>
    </row>
    <row r="4" spans="2:10" ht="69.599999999999994" customHeight="1" x14ac:dyDescent="0.25">
      <c r="B4" s="31" t="s">
        <v>29</v>
      </c>
      <c r="C4" s="31"/>
      <c r="D4" s="31"/>
      <c r="E4" s="31"/>
      <c r="F4" s="31"/>
      <c r="G4" s="31"/>
      <c r="H4" s="31"/>
      <c r="I4" s="31"/>
      <c r="J4" s="31"/>
    </row>
    <row r="6" spans="2:10" x14ac:dyDescent="0.25">
      <c r="B6" s="27" t="s">
        <v>0</v>
      </c>
      <c r="C6" s="27" t="s">
        <v>1</v>
      </c>
      <c r="D6" s="27" t="s">
        <v>2</v>
      </c>
      <c r="E6" s="24" t="s">
        <v>4</v>
      </c>
      <c r="F6" s="25"/>
      <c r="G6" s="25"/>
      <c r="H6" s="25"/>
      <c r="I6" s="25"/>
      <c r="J6" s="26"/>
    </row>
    <row r="7" spans="2:10" x14ac:dyDescent="0.25">
      <c r="B7" s="28"/>
      <c r="C7" s="28"/>
      <c r="D7" s="28"/>
      <c r="E7" s="30" t="s">
        <v>17</v>
      </c>
      <c r="F7" s="30"/>
      <c r="G7" s="30" t="s">
        <v>18</v>
      </c>
      <c r="H7" s="30"/>
      <c r="I7" s="30" t="s">
        <v>26</v>
      </c>
      <c r="J7" s="30"/>
    </row>
    <row r="8" spans="2:10" ht="64.5" customHeight="1" x14ac:dyDescent="0.25">
      <c r="B8" s="29"/>
      <c r="C8" s="29"/>
      <c r="D8" s="29"/>
      <c r="E8" s="4" t="s">
        <v>3</v>
      </c>
      <c r="F8" s="5" t="s">
        <v>19</v>
      </c>
      <c r="G8" s="4" t="s">
        <v>3</v>
      </c>
      <c r="H8" s="5" t="s">
        <v>19</v>
      </c>
      <c r="I8" s="4" t="s">
        <v>3</v>
      </c>
      <c r="J8" s="5" t="s">
        <v>19</v>
      </c>
    </row>
    <row r="9" spans="2:10" ht="90" customHeight="1" x14ac:dyDescent="0.25">
      <c r="B9" s="6" t="s">
        <v>34</v>
      </c>
      <c r="C9" s="7" t="s">
        <v>21</v>
      </c>
      <c r="D9" s="7"/>
      <c r="E9" s="11">
        <f>E10</f>
        <v>1140</v>
      </c>
      <c r="F9" s="8">
        <v>0</v>
      </c>
      <c r="G9" s="13">
        <f>G10</f>
        <v>1284</v>
      </c>
      <c r="H9" s="1">
        <f>H10</f>
        <v>0</v>
      </c>
      <c r="I9" s="13">
        <f>I10</f>
        <v>1284</v>
      </c>
      <c r="J9" s="1">
        <f>J10</f>
        <v>0</v>
      </c>
    </row>
    <row r="10" spans="2:10" ht="47.25" x14ac:dyDescent="0.25">
      <c r="B10" s="3" t="s">
        <v>5</v>
      </c>
      <c r="C10" s="7" t="s">
        <v>21</v>
      </c>
      <c r="D10" s="7">
        <v>240</v>
      </c>
      <c r="E10" s="11">
        <v>1140</v>
      </c>
      <c r="F10" s="8">
        <v>0</v>
      </c>
      <c r="G10" s="13">
        <v>1284</v>
      </c>
      <c r="H10" s="1">
        <v>0</v>
      </c>
      <c r="I10" s="13">
        <v>1284</v>
      </c>
      <c r="J10" s="1">
        <v>0</v>
      </c>
    </row>
    <row r="11" spans="2:10" ht="79.5" customHeight="1" x14ac:dyDescent="0.25">
      <c r="B11" s="3" t="s">
        <v>30</v>
      </c>
      <c r="C11" s="7" t="s">
        <v>22</v>
      </c>
      <c r="D11" s="7"/>
      <c r="E11" s="11">
        <f t="shared" ref="E11:J11" si="0">E12</f>
        <v>216.3</v>
      </c>
      <c r="F11" s="8">
        <f t="shared" si="0"/>
        <v>201.3</v>
      </c>
      <c r="G11" s="13">
        <f t="shared" si="0"/>
        <v>119</v>
      </c>
      <c r="H11" s="1">
        <f t="shared" si="0"/>
        <v>0</v>
      </c>
      <c r="I11" s="13">
        <f t="shared" si="0"/>
        <v>119</v>
      </c>
      <c r="J11" s="1">
        <f t="shared" si="0"/>
        <v>0</v>
      </c>
    </row>
    <row r="12" spans="2:10" ht="47.25" x14ac:dyDescent="0.25">
      <c r="B12" s="3" t="s">
        <v>5</v>
      </c>
      <c r="C12" s="7" t="s">
        <v>22</v>
      </c>
      <c r="D12" s="7">
        <v>240</v>
      </c>
      <c r="E12" s="11">
        <v>216.3</v>
      </c>
      <c r="F12" s="8">
        <v>201.3</v>
      </c>
      <c r="G12" s="13">
        <v>119</v>
      </c>
      <c r="H12" s="1">
        <v>0</v>
      </c>
      <c r="I12" s="13">
        <v>119</v>
      </c>
      <c r="J12" s="1">
        <v>0</v>
      </c>
    </row>
    <row r="13" spans="2:10" ht="78" customHeight="1" x14ac:dyDescent="0.25">
      <c r="B13" s="12" t="s">
        <v>31</v>
      </c>
      <c r="C13" s="7" t="s">
        <v>23</v>
      </c>
      <c r="D13" s="7" t="s">
        <v>6</v>
      </c>
      <c r="E13" s="11">
        <f t="shared" ref="E13:J13" si="1">E14</f>
        <v>10</v>
      </c>
      <c r="F13" s="11">
        <f t="shared" si="1"/>
        <v>10</v>
      </c>
      <c r="G13" s="13">
        <f t="shared" si="1"/>
        <v>10</v>
      </c>
      <c r="H13" s="1">
        <f t="shared" si="1"/>
        <v>0</v>
      </c>
      <c r="I13" s="13">
        <f t="shared" si="1"/>
        <v>0</v>
      </c>
      <c r="J13" s="1">
        <f t="shared" si="1"/>
        <v>0</v>
      </c>
    </row>
    <row r="14" spans="2:10" ht="47.25" x14ac:dyDescent="0.25">
      <c r="B14" s="3" t="s">
        <v>5</v>
      </c>
      <c r="C14" s="7" t="s">
        <v>23</v>
      </c>
      <c r="D14" s="7">
        <v>240</v>
      </c>
      <c r="E14" s="11">
        <v>10</v>
      </c>
      <c r="F14" s="11">
        <v>10</v>
      </c>
      <c r="G14" s="13">
        <v>10</v>
      </c>
      <c r="H14" s="1">
        <v>0</v>
      </c>
      <c r="I14" s="13">
        <v>0</v>
      </c>
      <c r="J14" s="1">
        <v>0</v>
      </c>
    </row>
    <row r="15" spans="2:10" ht="78.75" x14ac:dyDescent="0.25">
      <c r="B15" s="3" t="s">
        <v>33</v>
      </c>
      <c r="C15" s="7" t="s">
        <v>32</v>
      </c>
      <c r="D15" s="7"/>
      <c r="E15" s="11">
        <f>E16+E17+E18+E19</f>
        <v>1841.7</v>
      </c>
      <c r="F15" s="11">
        <v>547.20000000000005</v>
      </c>
      <c r="G15" s="13">
        <f>G16+G17+G18+G19</f>
        <v>800.2</v>
      </c>
      <c r="H15" s="1">
        <v>0</v>
      </c>
      <c r="I15" s="13">
        <f>I16+I17+I18+I19</f>
        <v>823.00000000000011</v>
      </c>
      <c r="J15" s="1">
        <v>0</v>
      </c>
    </row>
    <row r="16" spans="2:10" ht="38.25" customHeight="1" x14ac:dyDescent="0.25">
      <c r="B16" s="3" t="s">
        <v>27</v>
      </c>
      <c r="C16" s="7" t="s">
        <v>32</v>
      </c>
      <c r="D16" s="7">
        <v>120</v>
      </c>
      <c r="E16" s="11">
        <v>1484.6</v>
      </c>
      <c r="F16" s="11">
        <v>334.4</v>
      </c>
      <c r="G16" s="13">
        <v>730.8</v>
      </c>
      <c r="H16" s="1">
        <v>0</v>
      </c>
      <c r="I16" s="13">
        <v>765.6</v>
      </c>
      <c r="J16" s="1">
        <v>0</v>
      </c>
    </row>
    <row r="17" spans="2:10" ht="47.25" x14ac:dyDescent="0.25">
      <c r="B17" s="3" t="s">
        <v>5</v>
      </c>
      <c r="C17" s="7" t="s">
        <v>32</v>
      </c>
      <c r="D17" s="7">
        <v>240</v>
      </c>
      <c r="E17" s="11">
        <v>259.89999999999998</v>
      </c>
      <c r="F17" s="11">
        <v>212.8</v>
      </c>
      <c r="G17" s="13">
        <v>34.5</v>
      </c>
      <c r="H17" s="1">
        <v>0</v>
      </c>
      <c r="I17" s="13">
        <v>31.2</v>
      </c>
      <c r="J17" s="1">
        <v>0</v>
      </c>
    </row>
    <row r="18" spans="2:10" ht="15.75" x14ac:dyDescent="0.25">
      <c r="B18" s="9" t="s">
        <v>14</v>
      </c>
      <c r="C18" s="7" t="s">
        <v>32</v>
      </c>
      <c r="D18" s="7">
        <v>540</v>
      </c>
      <c r="E18" s="11">
        <v>64.400000000000006</v>
      </c>
      <c r="F18" s="11"/>
      <c r="G18" s="13">
        <v>23.2</v>
      </c>
      <c r="H18" s="1">
        <v>0</v>
      </c>
      <c r="I18" s="13">
        <v>3</v>
      </c>
      <c r="J18" s="1">
        <v>0</v>
      </c>
    </row>
    <row r="19" spans="2:10" ht="15.75" x14ac:dyDescent="0.25">
      <c r="B19" s="9" t="s">
        <v>7</v>
      </c>
      <c r="C19" s="7" t="s">
        <v>32</v>
      </c>
      <c r="D19" s="7">
        <v>850</v>
      </c>
      <c r="E19" s="11">
        <v>32.799999999999997</v>
      </c>
      <c r="F19" s="11"/>
      <c r="G19" s="13">
        <v>11.7</v>
      </c>
      <c r="H19" s="1">
        <v>0</v>
      </c>
      <c r="I19" s="13">
        <v>23.2</v>
      </c>
      <c r="J19" s="1">
        <v>0</v>
      </c>
    </row>
    <row r="20" spans="2:10" x14ac:dyDescent="0.25">
      <c r="B20" s="15" t="s">
        <v>8</v>
      </c>
      <c r="C20" s="10" t="s">
        <v>9</v>
      </c>
      <c r="D20" s="10"/>
      <c r="E20" s="16">
        <f t="shared" ref="E20:J20" si="2">E21+E22+E23+E24+E25+E26</f>
        <v>1083.1999999999998</v>
      </c>
      <c r="F20" s="16">
        <f t="shared" si="2"/>
        <v>555.5</v>
      </c>
      <c r="G20" s="17">
        <f t="shared" si="2"/>
        <v>832.7</v>
      </c>
      <c r="H20" s="18">
        <f t="shared" si="2"/>
        <v>0</v>
      </c>
      <c r="I20" s="17">
        <f t="shared" si="2"/>
        <v>837.7</v>
      </c>
      <c r="J20" s="18">
        <f t="shared" si="2"/>
        <v>0</v>
      </c>
    </row>
    <row r="21" spans="2:10" ht="47.25" x14ac:dyDescent="0.25">
      <c r="B21" s="3" t="s">
        <v>5</v>
      </c>
      <c r="C21" s="7" t="s">
        <v>9</v>
      </c>
      <c r="D21" s="7">
        <v>240</v>
      </c>
      <c r="E21" s="8">
        <v>310.39999999999998</v>
      </c>
      <c r="F21" s="8">
        <v>305.39999999999998</v>
      </c>
      <c r="G21" s="13">
        <v>10</v>
      </c>
      <c r="H21" s="1">
        <v>0</v>
      </c>
      <c r="I21" s="13">
        <v>5</v>
      </c>
      <c r="J21" s="1">
        <v>0</v>
      </c>
    </row>
    <row r="22" spans="2:10" ht="15.75" x14ac:dyDescent="0.25">
      <c r="B22" s="9" t="s">
        <v>14</v>
      </c>
      <c r="C22" s="7" t="s">
        <v>9</v>
      </c>
      <c r="D22" s="2">
        <v>540</v>
      </c>
      <c r="E22" s="1">
        <v>502.7</v>
      </c>
      <c r="F22" s="1">
        <v>0</v>
      </c>
      <c r="G22" s="1">
        <v>802.7</v>
      </c>
      <c r="H22" s="1">
        <v>0</v>
      </c>
      <c r="I22" s="13">
        <v>812.7</v>
      </c>
      <c r="J22" s="1">
        <v>0</v>
      </c>
    </row>
    <row r="23" spans="2:10" ht="47.25" x14ac:dyDescent="0.25">
      <c r="B23" s="9" t="s">
        <v>24</v>
      </c>
      <c r="C23" s="7" t="s">
        <v>9</v>
      </c>
      <c r="D23" s="2">
        <v>630</v>
      </c>
      <c r="E23" s="1">
        <v>47.1</v>
      </c>
      <c r="F23" s="1">
        <v>47.1</v>
      </c>
      <c r="G23" s="1">
        <v>0</v>
      </c>
      <c r="H23" s="1">
        <v>0</v>
      </c>
      <c r="I23" s="14">
        <v>0</v>
      </c>
      <c r="J23" s="1">
        <v>0</v>
      </c>
    </row>
    <row r="24" spans="2:10" ht="63" x14ac:dyDescent="0.25">
      <c r="B24" s="3" t="s">
        <v>15</v>
      </c>
      <c r="C24" s="7" t="s">
        <v>9</v>
      </c>
      <c r="D24" s="2">
        <v>810</v>
      </c>
      <c r="E24" s="13">
        <v>203</v>
      </c>
      <c r="F24" s="13">
        <v>203</v>
      </c>
      <c r="G24" s="1">
        <v>0</v>
      </c>
      <c r="H24" s="1">
        <v>0</v>
      </c>
      <c r="I24" s="1">
        <v>0</v>
      </c>
      <c r="J24" s="1">
        <v>0</v>
      </c>
    </row>
    <row r="25" spans="2:10" ht="15.75" x14ac:dyDescent="0.25">
      <c r="B25" s="9" t="s">
        <v>7</v>
      </c>
      <c r="C25" s="7" t="s">
        <v>9</v>
      </c>
      <c r="D25" s="2">
        <v>850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ht="15.75" x14ac:dyDescent="0.25">
      <c r="B26" s="9" t="s">
        <v>10</v>
      </c>
      <c r="C26" s="7" t="s">
        <v>9</v>
      </c>
      <c r="D26" s="2">
        <v>870</v>
      </c>
      <c r="E26" s="13">
        <v>20</v>
      </c>
      <c r="F26" s="1">
        <v>0</v>
      </c>
      <c r="G26" s="13">
        <v>20</v>
      </c>
      <c r="H26" s="1">
        <v>0</v>
      </c>
      <c r="I26" s="13">
        <v>20</v>
      </c>
      <c r="J26" s="1">
        <v>0</v>
      </c>
    </row>
    <row r="27" spans="2:10" ht="15.75" x14ac:dyDescent="0.25">
      <c r="B27" s="19" t="s">
        <v>11</v>
      </c>
      <c r="C27" s="18"/>
      <c r="D27" s="20"/>
      <c r="E27" s="17">
        <f>E9+E11+E13+E20+E15</f>
        <v>4291.2</v>
      </c>
      <c r="F27" s="17">
        <f>F9+F11+F13+F20+F15</f>
        <v>1314</v>
      </c>
      <c r="G27" s="17">
        <f>G9+G11+G13+G20+G15</f>
        <v>3045.8999999999996</v>
      </c>
      <c r="H27" s="18">
        <v>0</v>
      </c>
      <c r="I27" s="17">
        <f>I9+I11+I13+I20+I15</f>
        <v>3063.7</v>
      </c>
      <c r="J27" s="18">
        <v>0</v>
      </c>
    </row>
    <row r="28" spans="2:10" ht="15.75" x14ac:dyDescent="0.25">
      <c r="B28" s="9" t="s">
        <v>12</v>
      </c>
      <c r="C28" s="1"/>
      <c r="D28" s="2" t="s">
        <v>16</v>
      </c>
      <c r="E28" s="1"/>
      <c r="F28" s="1"/>
      <c r="G28" s="1">
        <v>78.099999999999994</v>
      </c>
      <c r="H28" s="1">
        <v>0</v>
      </c>
      <c r="I28" s="13">
        <v>161.30000000000001</v>
      </c>
      <c r="J28" s="1">
        <v>0</v>
      </c>
    </row>
    <row r="29" spans="2:10" ht="31.5" x14ac:dyDescent="0.25">
      <c r="B29" s="9" t="s">
        <v>13</v>
      </c>
      <c r="C29" s="1"/>
      <c r="D29" s="2"/>
      <c r="E29" s="13">
        <f>E27+E28</f>
        <v>4291.2</v>
      </c>
      <c r="F29" s="13">
        <f>F27+F28</f>
        <v>1314</v>
      </c>
      <c r="G29" s="13">
        <f>G27+G28</f>
        <v>3123.9999999999995</v>
      </c>
      <c r="H29" s="1">
        <f>H27+H28</f>
        <v>0</v>
      </c>
      <c r="I29" s="13">
        <f>I27+I28</f>
        <v>3225</v>
      </c>
      <c r="J29" s="1"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5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2017-11-14T10:14:09Z</dcterms:modified>
</cp:coreProperties>
</file>